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ZZZ Schedules/Working VK/"/>
    </mc:Choice>
  </mc:AlternateContent>
  <xr:revisionPtr revIDLastSave="2" documentId="13_ncr:1_{8DFF0630-A2F5-43AA-B60A-FB9B2C6A3CE5}" xr6:coauthVersionLast="47" xr6:coauthVersionMax="47" xr10:uidLastSave="{B25E28C3-1373-44A2-98E8-3093DF4C48BE}"/>
  <bookViews>
    <workbookView xWindow="28680" yWindow="-120" windowWidth="29040" windowHeight="15840" xr2:uid="{146A1DF6-D33D-4F85-8BD0-C20412243047}"/>
  </bookViews>
  <sheets>
    <sheet name="2023 CERC Allocation Factors" sheetId="1" r:id="rId1"/>
  </sheets>
  <definedNames>
    <definedName name="IQ_ADDIN" hidden="1">"AUTO"</definedName>
    <definedName name="IQ_CH" hidden="1">110000</definedName>
    <definedName name="IQ_CQ" hidden="1">5000</definedName>
    <definedName name="IQ_CY" hidden="1">10000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MONTH" hidden="1">15000</definedName>
    <definedName name="IQ_NAMES_REVISION_DATE_" hidden="1">40000.5442013889</definedName>
    <definedName name="IQ_NTM" hidden="1">6000</definedName>
    <definedName name="IQ_TODAY" hidden="1">0</definedName>
    <definedName name="IQ_WEEK" hidden="1">50000</definedName>
    <definedName name="IQ_YTD" hidden="1">3000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0" i="1" l="1"/>
  <c r="G37" i="1"/>
  <c r="G30" i="1"/>
  <c r="G29" i="1"/>
  <c r="A29" i="1"/>
  <c r="A28" i="1"/>
  <c r="A27" i="1"/>
  <c r="A26" i="1"/>
  <c r="A25" i="1"/>
  <c r="N19" i="1"/>
  <c r="H38" i="1"/>
  <c r="G17" i="1"/>
  <c r="G16" i="1"/>
  <c r="B29" i="1"/>
  <c r="G15" i="1"/>
  <c r="B28" i="1"/>
  <c r="G14" i="1"/>
  <c r="B27" i="1"/>
  <c r="G13" i="1"/>
  <c r="G12" i="1"/>
  <c r="H34" i="1"/>
  <c r="G11" i="1"/>
  <c r="N18" i="1" l="1"/>
  <c r="B20" i="1"/>
  <c r="H13" i="1"/>
  <c r="T14" i="1" s="1"/>
  <c r="H11" i="1"/>
  <c r="T12" i="1" s="1"/>
  <c r="N16" i="1"/>
  <c r="N14" i="1"/>
  <c r="H36" i="1"/>
  <c r="D17" i="1"/>
  <c r="E17" i="1" s="1"/>
  <c r="N12" i="1"/>
  <c r="H17" i="1"/>
  <c r="T18" i="1" s="1"/>
  <c r="H15" i="1"/>
  <c r="T16" i="1" s="1"/>
  <c r="D18" i="1"/>
  <c r="E18" i="1" s="1"/>
  <c r="D16" i="1"/>
  <c r="E16" i="1" s="1"/>
  <c r="D14" i="1"/>
  <c r="E14" i="1" s="1"/>
  <c r="D12" i="1"/>
  <c r="D19" i="1"/>
  <c r="E19" i="1" s="1"/>
  <c r="N31" i="1"/>
  <c r="P29" i="1" s="1"/>
  <c r="Q29" i="1" s="1"/>
  <c r="B25" i="1"/>
  <c r="H30" i="1"/>
  <c r="H12" i="1"/>
  <c r="H16" i="1"/>
  <c r="B26" i="1"/>
  <c r="D13" i="1"/>
  <c r="E13" i="1" s="1"/>
  <c r="H35" i="1"/>
  <c r="D15" i="1"/>
  <c r="E15" i="1" s="1"/>
  <c r="H29" i="1"/>
  <c r="H37" i="1"/>
  <c r="N13" i="1"/>
  <c r="N15" i="1"/>
  <c r="N17" i="1"/>
  <c r="H14" i="1"/>
  <c r="P30" i="1" l="1"/>
  <c r="Q30" i="1" s="1"/>
  <c r="N24" i="1"/>
  <c r="T17" i="1"/>
  <c r="T13" i="1"/>
  <c r="E12" i="1"/>
  <c r="E20" i="1" s="1"/>
  <c r="D20" i="1"/>
  <c r="H31" i="1"/>
  <c r="I29" i="1" s="1"/>
  <c r="B30" i="1"/>
  <c r="T15" i="1"/>
  <c r="P28" i="1"/>
  <c r="H18" i="1"/>
  <c r="I12" i="1" s="1"/>
  <c r="H39" i="1"/>
  <c r="I37" i="1" s="1"/>
  <c r="I30" i="1" l="1"/>
  <c r="I31" i="1" s="1"/>
  <c r="I35" i="1"/>
  <c r="T21" i="1"/>
  <c r="V12" i="1" s="1"/>
  <c r="I14" i="1"/>
  <c r="V18" i="1"/>
  <c r="W18" i="1" s="1"/>
  <c r="V17" i="1"/>
  <c r="W17" i="1" s="1"/>
  <c r="P12" i="1"/>
  <c r="P14" i="1"/>
  <c r="Q14" i="1" s="1"/>
  <c r="P22" i="1"/>
  <c r="Q22" i="1" s="1"/>
  <c r="P16" i="1"/>
  <c r="Q16" i="1" s="1"/>
  <c r="P19" i="1"/>
  <c r="Q19" i="1" s="1"/>
  <c r="P18" i="1"/>
  <c r="Q18" i="1" s="1"/>
  <c r="P20" i="1"/>
  <c r="Q20" i="1" s="1"/>
  <c r="P21" i="1"/>
  <c r="Q21" i="1" s="1"/>
  <c r="P23" i="1"/>
  <c r="Q23" i="1" s="1"/>
  <c r="P15" i="1"/>
  <c r="Q15" i="1" s="1"/>
  <c r="P13" i="1"/>
  <c r="Q13" i="1" s="1"/>
  <c r="P17" i="1"/>
  <c r="Q17" i="1" s="1"/>
  <c r="D28" i="1"/>
  <c r="E28" i="1" s="1"/>
  <c r="D27" i="1"/>
  <c r="E27" i="1" s="1"/>
  <c r="D29" i="1"/>
  <c r="E29" i="1" s="1"/>
  <c r="D26" i="1"/>
  <c r="E26" i="1" s="1"/>
  <c r="I34" i="1"/>
  <c r="I38" i="1"/>
  <c r="I36" i="1"/>
  <c r="D25" i="1"/>
  <c r="V15" i="1"/>
  <c r="W15" i="1" s="1"/>
  <c r="I17" i="1"/>
  <c r="I15" i="1"/>
  <c r="I22" i="1" s="1"/>
  <c r="I13" i="1"/>
  <c r="I11" i="1"/>
  <c r="Q28" i="1"/>
  <c r="P31" i="1"/>
  <c r="Q31" i="1" s="1"/>
  <c r="I16" i="1"/>
  <c r="V14" i="1" l="1"/>
  <c r="W14" i="1" s="1"/>
  <c r="V19" i="1"/>
  <c r="W19" i="1" s="1"/>
  <c r="V16" i="1"/>
  <c r="W16" i="1" s="1"/>
  <c r="V20" i="1"/>
  <c r="W20" i="1" s="1"/>
  <c r="V13" i="1"/>
  <c r="W13" i="1" s="1"/>
  <c r="I39" i="1"/>
  <c r="P24" i="1"/>
  <c r="Q12" i="1"/>
  <c r="Q24" i="1" s="1"/>
  <c r="D30" i="1"/>
  <c r="E25" i="1"/>
  <c r="E30" i="1" s="1"/>
  <c r="I18" i="1"/>
  <c r="I21" i="1"/>
  <c r="I23" i="1" s="1"/>
  <c r="W12" i="1"/>
  <c r="V21" i="1" l="1"/>
  <c r="W21" i="1"/>
</calcChain>
</file>

<file path=xl/sharedStrings.xml><?xml version="1.0" encoding="utf-8"?>
<sst xmlns="http://schemas.openxmlformats.org/spreadsheetml/2006/main" count="71" uniqueCount="40">
  <si>
    <t>ENTEX CLASSIC</t>
  </si>
  <si>
    <t>SOUTHERN GAS ONLY</t>
  </si>
  <si>
    <t>(Based on Avg Customer Count for 12 mos end June 2022)</t>
  </si>
  <si>
    <t>Beaumont</t>
  </si>
  <si>
    <t>East Texas</t>
  </si>
  <si>
    <t>South Texas</t>
  </si>
  <si>
    <t>Houston</t>
  </si>
  <si>
    <t>Texas Coast</t>
  </si>
  <si>
    <t>Louisiana South</t>
  </si>
  <si>
    <t>Mississippi</t>
  </si>
  <si>
    <t>Louisiana North</t>
  </si>
  <si>
    <t>CLASSIC</t>
  </si>
  <si>
    <t>SIG Gas</t>
  </si>
  <si>
    <t>Minnesota</t>
  </si>
  <si>
    <t>ENTEX RURAL</t>
  </si>
  <si>
    <t>IGC</t>
  </si>
  <si>
    <t>HOU GAS</t>
  </si>
  <si>
    <t>VEDO</t>
  </si>
  <si>
    <t>TX METERS &amp; REGULATORS</t>
  </si>
  <si>
    <t>HOUGAS ALLOC</t>
  </si>
  <si>
    <t>INOH  ALLOC</t>
  </si>
  <si>
    <t>ENTEX  ALLOC</t>
  </si>
  <si>
    <t>ALL FACTORS ARE BASED ON AVG CUSTOMER COUNT 12 MONTHS ENDING JUNE 2022</t>
  </si>
  <si>
    <t>SOURCE FILES :</t>
  </si>
  <si>
    <t>BW Sharepoint Files maintained by Michelle Lee for Arkla and Entex</t>
  </si>
  <si>
    <t>Minnesota data provided by Mark Winter on SharePoint</t>
  </si>
  <si>
    <t>Prepared By:</t>
  </si>
  <si>
    <t>Ty Cormier</t>
  </si>
  <si>
    <t>Date:</t>
  </si>
  <si>
    <t>Reviewed By:</t>
  </si>
  <si>
    <t>Approved By:</t>
  </si>
  <si>
    <t>PUBLIC UTILITY COMMISSION OF TEXAS</t>
  </si>
  <si>
    <t>CENTERPOINT ENERGY HOUSTON ELECTRIC, LLC</t>
  </si>
  <si>
    <t>SPONSOR: D. STOREY</t>
  </si>
  <si>
    <t>TEST YEAR ENDED 12/31/2023</t>
  </si>
  <si>
    <t>2023 PLAN ALLOCATION FACTORS</t>
  </si>
  <si>
    <t xml:space="preserve">2023 PLAN ALLOCATION FACTORS- NGD </t>
  </si>
  <si>
    <t>2023 PLAN ALLOCATION FACTORS- Legacy CNP</t>
  </si>
  <si>
    <t>V-K-9.2 CERC SKFs</t>
  </si>
  <si>
    <t>DOCKET NUMBER 56211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</si>
</sst>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1" formatCode="_(* #,##0_);_(* \(#,##0\);_(* &quot;-&quot;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8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41" fontId="2" fillId="0" borderId="0" xfId="2" applyNumberFormat="1" applyFont="1" applyAlignment="1">
      <alignment horizontal="center"/>
    </xf>
    <xf numFmtId="0" fontId="1" fillId="0" borderId="0" xfId="2"/>
    <xf numFmtId="10" fontId="1" fillId="0" borderId="0" xfId="2" applyNumberFormat="1"/>
    <xf numFmtId="41" fontId="1" fillId="0" borderId="5" xfId="2" applyNumberFormat="1" applyBorder="1" applyAlignment="1">
      <alignment horizontal="right"/>
    </xf>
    <xf numFmtId="41" fontId="1" fillId="0" borderId="0" xfId="2" applyNumberFormat="1"/>
    <xf numFmtId="10" fontId="1" fillId="0" borderId="6" xfId="2" applyNumberFormat="1" applyBorder="1"/>
    <xf numFmtId="0" fontId="1" fillId="0" borderId="5" xfId="2" applyBorder="1" applyAlignment="1">
      <alignment horizontal="right"/>
    </xf>
    <xf numFmtId="0" fontId="4" fillId="0" borderId="0" xfId="2" applyFont="1"/>
    <xf numFmtId="10" fontId="4" fillId="0" borderId="0" xfId="2" applyNumberFormat="1" applyFont="1"/>
    <xf numFmtId="0" fontId="5" fillId="0" borderId="0" xfId="2" applyFont="1"/>
    <xf numFmtId="41" fontId="1" fillId="0" borderId="5" xfId="2" applyNumberFormat="1" applyBorder="1"/>
    <xf numFmtId="41" fontId="1" fillId="0" borderId="7" xfId="2" applyNumberFormat="1" applyBorder="1"/>
    <xf numFmtId="10" fontId="1" fillId="0" borderId="8" xfId="2" applyNumberFormat="1" applyBorder="1"/>
    <xf numFmtId="10" fontId="4" fillId="0" borderId="7" xfId="2" applyNumberFormat="1" applyFont="1" applyBorder="1"/>
    <xf numFmtId="41" fontId="2" fillId="0" borderId="0" xfId="2" applyNumberFormat="1" applyFont="1"/>
    <xf numFmtId="0" fontId="1" fillId="0" borderId="9" xfId="2" applyBorder="1"/>
    <xf numFmtId="41" fontId="1" fillId="0" borderId="10" xfId="2" applyNumberFormat="1" applyBorder="1"/>
    <xf numFmtId="0" fontId="4" fillId="0" borderId="10" xfId="2" applyFont="1" applyBorder="1"/>
    <xf numFmtId="10" fontId="4" fillId="0" borderId="10" xfId="2" applyNumberFormat="1" applyFont="1" applyBorder="1"/>
    <xf numFmtId="10" fontId="1" fillId="0" borderId="11" xfId="2" applyNumberFormat="1" applyBorder="1"/>
    <xf numFmtId="41" fontId="4" fillId="0" borderId="0" xfId="2" applyNumberFormat="1" applyFont="1"/>
    <xf numFmtId="0" fontId="1" fillId="0" borderId="9" xfId="2" applyBorder="1" applyAlignment="1">
      <alignment horizontal="right"/>
    </xf>
    <xf numFmtId="10" fontId="1" fillId="0" borderId="9" xfId="2" applyNumberFormat="1" applyBorder="1"/>
    <xf numFmtId="10" fontId="1" fillId="0" borderId="12" xfId="2" applyNumberFormat="1" applyBorder="1"/>
    <xf numFmtId="0" fontId="6" fillId="0" borderId="0" xfId="2" applyFont="1"/>
    <xf numFmtId="0" fontId="1" fillId="0" borderId="0" xfId="2" applyAlignment="1">
      <alignment horizontal="right"/>
    </xf>
    <xf numFmtId="41" fontId="1" fillId="0" borderId="0" xfId="2" applyNumberFormat="1" applyAlignment="1">
      <alignment horizontal="right"/>
    </xf>
    <xf numFmtId="10" fontId="2" fillId="0" borderId="0" xfId="2" applyNumberFormat="1" applyFont="1" applyAlignment="1">
      <alignment vertical="top" wrapText="1"/>
    </xf>
    <xf numFmtId="0" fontId="1" fillId="0" borderId="5" xfId="2" applyBorder="1"/>
    <xf numFmtId="41" fontId="1" fillId="0" borderId="16" xfId="2" applyNumberFormat="1" applyBorder="1"/>
    <xf numFmtId="0" fontId="1" fillId="0" borderId="10" xfId="2" applyBorder="1"/>
    <xf numFmtId="0" fontId="1" fillId="0" borderId="11" xfId="2" applyBorder="1"/>
    <xf numFmtId="2" fontId="1" fillId="0" borderId="0" xfId="2" applyNumberFormat="1"/>
    <xf numFmtId="10" fontId="2" fillId="0" borderId="0" xfId="2" applyNumberFormat="1" applyFont="1" applyAlignment="1">
      <alignment horizontal="left" vertical="top"/>
    </xf>
    <xf numFmtId="0" fontId="2" fillId="0" borderId="0" xfId="2" applyFont="1"/>
    <xf numFmtId="10" fontId="7" fillId="0" borderId="0" xfId="2" applyNumberFormat="1" applyFont="1"/>
    <xf numFmtId="41" fontId="7" fillId="0" borderId="4" xfId="2" applyNumberFormat="1" applyFont="1" applyBorder="1"/>
    <xf numFmtId="10" fontId="7" fillId="0" borderId="0" xfId="2" applyNumberFormat="1" applyFont="1" applyAlignment="1">
      <alignment horizontal="right"/>
    </xf>
    <xf numFmtId="14" fontId="7" fillId="0" borderId="4" xfId="1" applyNumberFormat="1" applyFont="1" applyBorder="1"/>
    <xf numFmtId="0" fontId="7" fillId="0" borderId="0" xfId="2" applyFont="1"/>
    <xf numFmtId="41" fontId="7" fillId="0" borderId="0" xfId="2" applyNumberFormat="1" applyFont="1"/>
    <xf numFmtId="10" fontId="7" fillId="0" borderId="4" xfId="2" applyNumberFormat="1" applyFont="1" applyBorder="1"/>
    <xf numFmtId="0" fontId="9" fillId="3" borderId="17" xfId="2" applyFont="1" applyFill="1" applyBorder="1" applyAlignment="1">
      <alignment vertical="center"/>
    </xf>
    <xf numFmtId="41" fontId="1" fillId="4" borderId="18" xfId="2" applyNumberFormat="1" applyFill="1" applyBorder="1"/>
    <xf numFmtId="0" fontId="4" fillId="4" borderId="18" xfId="2" applyFont="1" applyFill="1" applyBorder="1"/>
    <xf numFmtId="10" fontId="4" fillId="4" borderId="19" xfId="2" applyNumberFormat="1" applyFont="1" applyFill="1" applyBorder="1"/>
    <xf numFmtId="0" fontId="9" fillId="3" borderId="20" xfId="2" applyFont="1" applyFill="1" applyBorder="1" applyAlignment="1">
      <alignment vertical="center"/>
    </xf>
    <xf numFmtId="41" fontId="1" fillId="4" borderId="0" xfId="2" applyNumberFormat="1" applyFill="1"/>
    <xf numFmtId="0" fontId="4" fillId="4" borderId="0" xfId="2" applyFont="1" applyFill="1"/>
    <xf numFmtId="10" fontId="4" fillId="4" borderId="21" xfId="2" applyNumberFormat="1" applyFont="1" applyFill="1" applyBorder="1"/>
    <xf numFmtId="0" fontId="9" fillId="3" borderId="22" xfId="2" applyFont="1" applyFill="1" applyBorder="1" applyAlignment="1">
      <alignment horizontal="left" vertical="center"/>
    </xf>
    <xf numFmtId="41" fontId="1" fillId="4" borderId="4" xfId="2" applyNumberFormat="1" applyFill="1" applyBorder="1"/>
    <xf numFmtId="0" fontId="4" fillId="4" borderId="4" xfId="2" applyFont="1" applyFill="1" applyBorder="1"/>
    <xf numFmtId="10" fontId="4" fillId="4" borderId="23" xfId="2" applyNumberFormat="1" applyFont="1" applyFill="1" applyBorder="1"/>
    <xf numFmtId="10" fontId="2" fillId="0" borderId="5" xfId="2" applyNumberFormat="1" applyFont="1" applyBorder="1" applyAlignment="1">
      <alignment horizontal="center" vertical="top" wrapText="1"/>
    </xf>
    <xf numFmtId="10" fontId="2" fillId="0" borderId="0" xfId="2" applyNumberFormat="1" applyFont="1" applyAlignment="1">
      <alignment horizontal="center" vertical="top" wrapText="1"/>
    </xf>
    <xf numFmtId="10" fontId="2" fillId="0" borderId="6" xfId="2" applyNumberFormat="1" applyFont="1" applyBorder="1" applyAlignment="1">
      <alignment horizontal="center" vertical="top" wrapText="1"/>
    </xf>
    <xf numFmtId="0" fontId="2" fillId="2" borderId="1" xfId="2" applyFont="1" applyFill="1" applyBorder="1" applyAlignment="1">
      <alignment horizontal="center"/>
    </xf>
    <xf numFmtId="0" fontId="2" fillId="2" borderId="2" xfId="2" applyFont="1" applyFill="1" applyBorder="1" applyAlignment="1">
      <alignment horizontal="center"/>
    </xf>
    <xf numFmtId="0" fontId="2" fillId="2" borderId="3" xfId="2" applyFont="1" applyFill="1" applyBorder="1" applyAlignment="1">
      <alignment horizontal="center"/>
    </xf>
    <xf numFmtId="41" fontId="2" fillId="0" borderId="0" xfId="2" applyNumberFormat="1" applyFont="1" applyAlignment="1">
      <alignment horizontal="center"/>
    </xf>
    <xf numFmtId="0" fontId="2" fillId="2" borderId="13" xfId="2" applyFont="1" applyFill="1" applyBorder="1" applyAlignment="1">
      <alignment horizontal="center"/>
    </xf>
    <xf numFmtId="0" fontId="2" fillId="2" borderId="14" xfId="2" applyFont="1" applyFill="1" applyBorder="1" applyAlignment="1">
      <alignment horizontal="center"/>
    </xf>
    <xf numFmtId="0" fontId="2" fillId="2" borderId="15" xfId="2" applyFont="1" applyFill="1" applyBorder="1" applyAlignment="1">
      <alignment horizontal="center"/>
    </xf>
    <xf numFmtId="41" fontId="2" fillId="2" borderId="1" xfId="2" applyNumberFormat="1" applyFont="1" applyFill="1" applyBorder="1" applyAlignment="1">
      <alignment horizontal="center"/>
    </xf>
    <xf numFmtId="41" fontId="2" fillId="2" borderId="2" xfId="2" applyNumberFormat="1" applyFont="1" applyFill="1" applyBorder="1" applyAlignment="1">
      <alignment horizontal="center"/>
    </xf>
    <xf numFmtId="41" fontId="2" fillId="2" borderId="3" xfId="2" applyNumberFormat="1" applyFont="1" applyFill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6" xfId="2" applyFont="1" applyBorder="1" applyAlignment="1">
      <alignment horizontal="center"/>
    </xf>
  </cellXfs>
  <cellStyles count="3">
    <cellStyle name="Normal" xfId="0" builtinId="0"/>
    <cellStyle name="Normal 2" xfId="2" xr:uid="{1D4A9F60-06B6-4CDF-8C77-97F86C317C54}"/>
    <cellStyle name="Percent" xfId="1" builtinId="5"/>
  </cellStyles>
  <dxfs count="0"/>
  <tableStyles count="1" defaultTableStyle="TableStyleMedium2" defaultPivotStyle="PivotStyleLight16">
    <tableStyle name="Invisible" pivot="0" table="0" count="0" xr9:uid="{53022355-B9BC-4CB3-AD61-B6590D12F21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A507F-175F-4ADB-AF15-56EF98C141A6}">
  <sheetPr>
    <pageSetUpPr fitToPage="1"/>
  </sheetPr>
  <dimension ref="A2:AC55"/>
  <sheetViews>
    <sheetView tabSelected="1" workbookViewId="0">
      <selection activeCell="A7" sqref="A7"/>
    </sheetView>
  </sheetViews>
  <sheetFormatPr defaultColWidth="9.140625" defaultRowHeight="14.25" x14ac:dyDescent="0.2"/>
  <cols>
    <col min="1" max="1" width="18.42578125" style="2" customWidth="1"/>
    <col min="2" max="2" width="11.5703125" style="5" bestFit="1" customWidth="1"/>
    <col min="3" max="3" width="1" style="8" customWidth="1"/>
    <col min="4" max="4" width="8" style="9" bestFit="1" customWidth="1"/>
    <col min="5" max="5" width="13.5703125" style="3" bestFit="1" customWidth="1"/>
    <col min="6" max="6" width="4.85546875" style="3" customWidth="1"/>
    <col min="7" max="7" width="17.140625" style="3" customWidth="1"/>
    <col min="8" max="8" width="14.5703125" style="3" customWidth="1"/>
    <col min="9" max="9" width="14.42578125" style="3" customWidth="1"/>
    <col min="10" max="10" width="1.85546875" style="2" customWidth="1"/>
    <col min="11" max="11" width="1.28515625" style="2" customWidth="1"/>
    <col min="12" max="12" width="9.140625" style="2"/>
    <col min="13" max="13" width="17.7109375" style="2" customWidth="1"/>
    <col min="14" max="14" width="11.28515625" style="2" customWidth="1"/>
    <col min="15" max="15" width="1.85546875" style="2" customWidth="1"/>
    <col min="16" max="18" width="9.140625" style="2"/>
    <col min="19" max="19" width="16" style="2" bestFit="1" customWidth="1"/>
    <col min="20" max="20" width="11.5703125" style="2" bestFit="1" customWidth="1"/>
    <col min="21" max="28" width="9.140625" style="2"/>
    <col min="29" max="29" width="13.140625" style="2" bestFit="1" customWidth="1"/>
    <col min="30" max="16384" width="9.140625" style="2"/>
  </cols>
  <sheetData>
    <row r="2" spans="1:29" x14ac:dyDescent="0.2">
      <c r="A2" s="43" t="s">
        <v>31</v>
      </c>
      <c r="B2" s="44"/>
      <c r="C2" s="45"/>
      <c r="D2" s="46"/>
    </row>
    <row r="3" spans="1:29" x14ac:dyDescent="0.2">
      <c r="A3" s="47" t="s">
        <v>32</v>
      </c>
      <c r="B3" s="48"/>
      <c r="C3" s="49"/>
      <c r="D3" s="50"/>
    </row>
    <row r="4" spans="1:29" x14ac:dyDescent="0.2">
      <c r="A4" s="47" t="s">
        <v>38</v>
      </c>
      <c r="B4" s="48"/>
      <c r="C4" s="49"/>
      <c r="D4" s="50"/>
    </row>
    <row r="5" spans="1:29" x14ac:dyDescent="0.2">
      <c r="A5" s="47" t="s">
        <v>34</v>
      </c>
      <c r="B5" s="48"/>
      <c r="C5" s="49"/>
      <c r="D5" s="50"/>
    </row>
    <row r="6" spans="1:29" x14ac:dyDescent="0.2">
      <c r="A6" s="47" t="s">
        <v>39</v>
      </c>
      <c r="B6" s="48"/>
      <c r="C6" s="49"/>
      <c r="D6" s="50"/>
    </row>
    <row r="7" spans="1:29" x14ac:dyDescent="0.2">
      <c r="A7" s="51" t="s">
        <v>33</v>
      </c>
      <c r="B7" s="52"/>
      <c r="C7" s="53"/>
      <c r="D7" s="54"/>
    </row>
    <row r="8" spans="1:29" ht="15" thickBot="1" x14ac:dyDescent="0.25"/>
    <row r="9" spans="1:29" x14ac:dyDescent="0.2">
      <c r="A9" s="65" t="s">
        <v>35</v>
      </c>
      <c r="B9" s="66"/>
      <c r="C9" s="66"/>
      <c r="D9" s="66"/>
      <c r="E9" s="67"/>
      <c r="F9" s="1"/>
      <c r="G9" s="65" t="s">
        <v>0</v>
      </c>
      <c r="H9" s="66"/>
      <c r="I9" s="67"/>
      <c r="M9" s="65" t="s">
        <v>36</v>
      </c>
      <c r="N9" s="66"/>
      <c r="O9" s="66"/>
      <c r="P9" s="66"/>
      <c r="Q9" s="67"/>
      <c r="S9" s="65" t="s">
        <v>37</v>
      </c>
      <c r="T9" s="66"/>
      <c r="U9" s="66"/>
      <c r="V9" s="66"/>
      <c r="W9" s="67"/>
    </row>
    <row r="10" spans="1:29" ht="23.25" customHeight="1" x14ac:dyDescent="0.2">
      <c r="A10" s="68" t="s">
        <v>1</v>
      </c>
      <c r="B10" s="69"/>
      <c r="C10" s="69"/>
      <c r="D10" s="69"/>
      <c r="E10" s="70"/>
      <c r="F10" s="2"/>
      <c r="G10" s="55" t="s">
        <v>2</v>
      </c>
      <c r="H10" s="56"/>
      <c r="I10" s="57"/>
      <c r="M10" s="55" t="s">
        <v>2</v>
      </c>
      <c r="N10" s="56"/>
      <c r="O10" s="56"/>
      <c r="P10" s="56"/>
      <c r="Q10" s="57"/>
      <c r="S10" s="55" t="s">
        <v>2</v>
      </c>
      <c r="T10" s="56"/>
      <c r="U10" s="56"/>
      <c r="V10" s="56"/>
      <c r="W10" s="57"/>
    </row>
    <row r="11" spans="1:29" ht="24.75" customHeight="1" x14ac:dyDescent="0.2">
      <c r="A11" s="55" t="s">
        <v>2</v>
      </c>
      <c r="B11" s="56"/>
      <c r="C11" s="56"/>
      <c r="D11" s="56"/>
      <c r="E11" s="57"/>
      <c r="G11" s="4" t="str">
        <f t="shared" ref="G11:H17" si="0">A12</f>
        <v>Beaumont</v>
      </c>
      <c r="H11" s="5">
        <f t="shared" si="0"/>
        <v>85115.083333333328</v>
      </c>
      <c r="I11" s="6">
        <f t="shared" ref="I11:I17" si="1">H11/$H$18</f>
        <v>4.0689780703339173E-2</v>
      </c>
      <c r="M11" s="55"/>
      <c r="N11" s="56"/>
      <c r="O11" s="56"/>
      <c r="P11" s="56"/>
      <c r="Q11" s="57"/>
      <c r="S11" s="55"/>
      <c r="T11" s="56"/>
      <c r="U11" s="56"/>
      <c r="V11" s="56"/>
      <c r="W11" s="57"/>
    </row>
    <row r="12" spans="1:29" x14ac:dyDescent="0.2">
      <c r="A12" s="7" t="s">
        <v>3</v>
      </c>
      <c r="B12" s="5">
        <v>85115.083333333328</v>
      </c>
      <c r="D12" s="9">
        <f>B12/$B$20</f>
        <v>3.829914150806106E-2</v>
      </c>
      <c r="E12" s="6">
        <f>ABS(D12)</f>
        <v>3.829914150806106E-2</v>
      </c>
      <c r="G12" s="4" t="str">
        <f t="shared" si="0"/>
        <v>East Texas</v>
      </c>
      <c r="H12" s="5">
        <f t="shared" si="0"/>
        <v>106860.5</v>
      </c>
      <c r="I12" s="6">
        <f t="shared" si="1"/>
        <v>5.1085308743936013E-2</v>
      </c>
      <c r="M12" s="7" t="s">
        <v>3</v>
      </c>
      <c r="N12" s="5">
        <f>B12</f>
        <v>85115.083333333328</v>
      </c>
      <c r="O12" s="8"/>
      <c r="P12" s="9">
        <f>N12/$N$24</f>
        <v>2.028285960834646E-2</v>
      </c>
      <c r="Q12" s="6">
        <f>ABS(P12)</f>
        <v>2.028285960834646E-2</v>
      </c>
      <c r="S12" s="7" t="s">
        <v>3</v>
      </c>
      <c r="T12" s="5">
        <f t="shared" ref="T12:T18" si="2">H11</f>
        <v>85115.083333333328</v>
      </c>
      <c r="U12" s="8"/>
      <c r="V12" s="9">
        <f t="shared" ref="V12:V20" si="3">T12/$T$21</f>
        <v>2.7253303650676481E-2</v>
      </c>
      <c r="W12" s="6">
        <f>ABS(V12)</f>
        <v>2.7253303650676481E-2</v>
      </c>
    </row>
    <row r="13" spans="1:29" x14ac:dyDescent="0.2">
      <c r="A13" s="7" t="s">
        <v>4</v>
      </c>
      <c r="B13" s="5">
        <v>106860.5</v>
      </c>
      <c r="D13" s="9">
        <f t="shared" ref="D13:D19" si="4">B13/$B$20</f>
        <v>4.8083903003351254E-2</v>
      </c>
      <c r="E13" s="6">
        <f t="shared" ref="E13:E18" si="5">ABS(D13)</f>
        <v>4.8083903003351254E-2</v>
      </c>
      <c r="G13" s="4" t="str">
        <f t="shared" si="0"/>
        <v>South Texas</v>
      </c>
      <c r="H13" s="5">
        <f t="shared" si="0"/>
        <v>155990.75</v>
      </c>
      <c r="I13" s="6">
        <f t="shared" si="1"/>
        <v>7.4572322092336607E-2</v>
      </c>
      <c r="M13" s="7" t="s">
        <v>4</v>
      </c>
      <c r="N13" s="5">
        <f t="shared" ref="N13:N18" si="6">B13</f>
        <v>106860.5</v>
      </c>
      <c r="O13" s="8"/>
      <c r="P13" s="9">
        <f t="shared" ref="P13:P23" si="7">N13/$N$24</f>
        <v>2.5464775857522791E-2</v>
      </c>
      <c r="Q13" s="6">
        <f t="shared" ref="Q13:Q19" si="8">ABS(P13)</f>
        <v>2.5464775857522791E-2</v>
      </c>
      <c r="S13" s="7" t="s">
        <v>4</v>
      </c>
      <c r="T13" s="5">
        <f t="shared" si="2"/>
        <v>106860.5</v>
      </c>
      <c r="U13" s="8"/>
      <c r="V13" s="9">
        <f t="shared" si="3"/>
        <v>3.4216046565539567E-2</v>
      </c>
      <c r="W13" s="6">
        <f t="shared" ref="W13:W20" si="9">ABS(V13)</f>
        <v>3.4216046565539567E-2</v>
      </c>
      <c r="AB13" s="10"/>
      <c r="AC13" s="10"/>
    </row>
    <row r="14" spans="1:29" x14ac:dyDescent="0.2">
      <c r="A14" s="7" t="s">
        <v>5</v>
      </c>
      <c r="B14" s="5">
        <v>155990.75</v>
      </c>
      <c r="D14" s="9">
        <f t="shared" si="4"/>
        <v>7.0190988180104108E-2</v>
      </c>
      <c r="E14" s="6">
        <f t="shared" si="5"/>
        <v>7.0190988180104108E-2</v>
      </c>
      <c r="G14" s="4" t="str">
        <f t="shared" si="0"/>
        <v>Houston</v>
      </c>
      <c r="H14" s="5">
        <f t="shared" si="0"/>
        <v>1130466.9166666667</v>
      </c>
      <c r="I14" s="6">
        <f t="shared" si="1"/>
        <v>0.54042655108971094</v>
      </c>
      <c r="M14" s="7" t="s">
        <v>5</v>
      </c>
      <c r="N14" s="5">
        <f t="shared" si="6"/>
        <v>155990.75</v>
      </c>
      <c r="O14" s="8"/>
      <c r="P14" s="9">
        <f t="shared" si="7"/>
        <v>3.7172477057442865E-2</v>
      </c>
      <c r="Q14" s="6">
        <f t="shared" si="8"/>
        <v>3.7172477057442865E-2</v>
      </c>
      <c r="S14" s="7" t="s">
        <v>5</v>
      </c>
      <c r="T14" s="5">
        <f t="shared" si="2"/>
        <v>155990.75</v>
      </c>
      <c r="U14" s="8"/>
      <c r="V14" s="9">
        <f t="shared" si="3"/>
        <v>4.9947237433789302E-2</v>
      </c>
      <c r="W14" s="6">
        <f t="shared" si="9"/>
        <v>4.9947237433789302E-2</v>
      </c>
    </row>
    <row r="15" spans="1:29" x14ac:dyDescent="0.2">
      <c r="A15" s="7" t="s">
        <v>6</v>
      </c>
      <c r="B15" s="5">
        <v>1130466.9166666667</v>
      </c>
      <c r="D15" s="9">
        <f t="shared" si="4"/>
        <v>0.50867496941805035</v>
      </c>
      <c r="E15" s="6">
        <f t="shared" si="5"/>
        <v>0.50867496941805035</v>
      </c>
      <c r="G15" s="4" t="str">
        <f t="shared" si="0"/>
        <v>Texas Coast</v>
      </c>
      <c r="H15" s="5">
        <f t="shared" si="0"/>
        <v>364309.75</v>
      </c>
      <c r="I15" s="6">
        <f t="shared" si="1"/>
        <v>0.17416048078734558</v>
      </c>
      <c r="M15" s="7" t="s">
        <v>6</v>
      </c>
      <c r="N15" s="5">
        <f t="shared" si="6"/>
        <v>1130466.9166666667</v>
      </c>
      <c r="O15" s="8"/>
      <c r="P15" s="9">
        <f t="shared" si="7"/>
        <v>0.26938940625639562</v>
      </c>
      <c r="Q15" s="6">
        <f t="shared" si="8"/>
        <v>0.26938940625639562</v>
      </c>
      <c r="S15" s="7" t="s">
        <v>6</v>
      </c>
      <c r="T15" s="5">
        <f t="shared" si="2"/>
        <v>1130466.9166666667</v>
      </c>
      <c r="U15" s="8"/>
      <c r="V15" s="9">
        <f t="shared" si="3"/>
        <v>0.36196825451376896</v>
      </c>
      <c r="W15" s="6">
        <f t="shared" si="9"/>
        <v>0.36196825451376896</v>
      </c>
    </row>
    <row r="16" spans="1:29" x14ac:dyDescent="0.2">
      <c r="A16" s="7" t="s">
        <v>7</v>
      </c>
      <c r="B16" s="5">
        <v>364309.75</v>
      </c>
      <c r="D16" s="9">
        <f t="shared" si="4"/>
        <v>0.16392806212000829</v>
      </c>
      <c r="E16" s="6">
        <f t="shared" si="5"/>
        <v>0.16392806212000829</v>
      </c>
      <c r="G16" s="4" t="str">
        <f t="shared" si="0"/>
        <v>Louisiana South</v>
      </c>
      <c r="H16" s="5">
        <f t="shared" si="0"/>
        <v>115499.33333333334</v>
      </c>
      <c r="I16" s="6">
        <f t="shared" si="1"/>
        <v>5.521515530108987E-2</v>
      </c>
      <c r="M16" s="7" t="s">
        <v>7</v>
      </c>
      <c r="N16" s="5">
        <f t="shared" si="6"/>
        <v>364309.75</v>
      </c>
      <c r="O16" s="8"/>
      <c r="P16" s="9">
        <f t="shared" si="7"/>
        <v>8.6814736281976626E-2</v>
      </c>
      <c r="Q16" s="6">
        <f t="shared" si="8"/>
        <v>8.6814736281976626E-2</v>
      </c>
      <c r="S16" s="7" t="s">
        <v>7</v>
      </c>
      <c r="T16" s="5">
        <f t="shared" si="2"/>
        <v>364309.75</v>
      </c>
      <c r="U16" s="8"/>
      <c r="V16" s="9">
        <f t="shared" si="3"/>
        <v>0.11664964481992952</v>
      </c>
      <c r="W16" s="6">
        <f t="shared" si="9"/>
        <v>0.11664964481992952</v>
      </c>
    </row>
    <row r="17" spans="1:23" x14ac:dyDescent="0.2">
      <c r="A17" s="7" t="s">
        <v>8</v>
      </c>
      <c r="B17" s="5">
        <v>115499.33333333334</v>
      </c>
      <c r="D17" s="9">
        <f t="shared" si="4"/>
        <v>5.1971109445976153E-2</v>
      </c>
      <c r="E17" s="6">
        <f t="shared" si="5"/>
        <v>5.1971109445976153E-2</v>
      </c>
      <c r="G17" s="4" t="str">
        <f t="shared" si="0"/>
        <v>Mississippi</v>
      </c>
      <c r="H17" s="5">
        <f t="shared" si="0"/>
        <v>133562.58333333331</v>
      </c>
      <c r="I17" s="6">
        <f t="shared" si="1"/>
        <v>6.3850401282241939E-2</v>
      </c>
      <c r="M17" s="4" t="s">
        <v>8</v>
      </c>
      <c r="N17" s="5">
        <f t="shared" si="6"/>
        <v>115499.33333333334</v>
      </c>
      <c r="O17" s="8"/>
      <c r="P17" s="9">
        <f t="shared" si="7"/>
        <v>2.752340326899691E-2</v>
      </c>
      <c r="Q17" s="6">
        <f t="shared" si="8"/>
        <v>2.752340326899691E-2</v>
      </c>
      <c r="S17" s="7" t="s">
        <v>8</v>
      </c>
      <c r="T17" s="5">
        <f t="shared" si="2"/>
        <v>115499.33333333334</v>
      </c>
      <c r="U17" s="8"/>
      <c r="V17" s="9">
        <f t="shared" si="3"/>
        <v>3.6982145578788324E-2</v>
      </c>
      <c r="W17" s="6">
        <f t="shared" si="9"/>
        <v>3.6982145578788324E-2</v>
      </c>
    </row>
    <row r="18" spans="1:23" ht="15" thickBot="1" x14ac:dyDescent="0.25">
      <c r="A18" s="7" t="s">
        <v>9</v>
      </c>
      <c r="B18" s="5">
        <v>133562.58333333331</v>
      </c>
      <c r="D18" s="9">
        <f t="shared" si="4"/>
        <v>6.009901040961832E-2</v>
      </c>
      <c r="E18" s="6">
        <f t="shared" si="5"/>
        <v>6.009901040961832E-2</v>
      </c>
      <c r="G18" s="11"/>
      <c r="H18" s="12">
        <f>SUM(H11:H17)</f>
        <v>2091804.9166666665</v>
      </c>
      <c r="I18" s="13">
        <f>SUM(I11:I17)</f>
        <v>1.0000000000000002</v>
      </c>
      <c r="M18" s="7" t="s">
        <v>9</v>
      </c>
      <c r="N18" s="5">
        <f t="shared" si="6"/>
        <v>133562.58333333331</v>
      </c>
      <c r="O18" s="8"/>
      <c r="P18" s="9">
        <f t="shared" si="7"/>
        <v>3.1827862002658067E-2</v>
      </c>
      <c r="Q18" s="6">
        <f t="shared" si="8"/>
        <v>3.1827862002658067E-2</v>
      </c>
      <c r="S18" s="7" t="s">
        <v>9</v>
      </c>
      <c r="T18" s="5">
        <f t="shared" si="2"/>
        <v>133562.58333333331</v>
      </c>
      <c r="U18" s="8"/>
      <c r="V18" s="9">
        <f t="shared" si="3"/>
        <v>4.2765882348923048E-2</v>
      </c>
      <c r="W18" s="6">
        <f t="shared" si="9"/>
        <v>4.2765882348923048E-2</v>
      </c>
    </row>
    <row r="19" spans="1:23" ht="15" thickTop="1" x14ac:dyDescent="0.2">
      <c r="A19" s="7" t="s">
        <v>10</v>
      </c>
      <c r="B19" s="5">
        <v>130570.83333333334</v>
      </c>
      <c r="D19" s="9">
        <f t="shared" si="4"/>
        <v>5.8752815914830489E-2</v>
      </c>
      <c r="E19" s="6">
        <f>ABS(D19)</f>
        <v>5.8752815914830489E-2</v>
      </c>
      <c r="G19" s="11"/>
      <c r="H19" s="5"/>
      <c r="I19" s="6"/>
      <c r="M19" s="7" t="s">
        <v>10</v>
      </c>
      <c r="N19" s="5">
        <f>B19</f>
        <v>130570.83333333334</v>
      </c>
      <c r="P19" s="9">
        <f t="shared" si="7"/>
        <v>3.1114930253585742E-2</v>
      </c>
      <c r="Q19" s="6">
        <f t="shared" si="8"/>
        <v>3.1114930253585742E-2</v>
      </c>
      <c r="S19" s="7" t="s">
        <v>10</v>
      </c>
      <c r="T19" s="5">
        <v>130570.83333333334</v>
      </c>
      <c r="V19" s="9">
        <f t="shared" si="3"/>
        <v>4.1807943191681116E-2</v>
      </c>
      <c r="W19" s="6">
        <f t="shared" si="9"/>
        <v>4.1807943191681116E-2</v>
      </c>
    </row>
    <row r="20" spans="1:23" ht="15" thickBot="1" x14ac:dyDescent="0.25">
      <c r="A20" s="7"/>
      <c r="B20" s="12">
        <f>SUM(B12:B19)</f>
        <v>2222375.75</v>
      </c>
      <c r="D20" s="14">
        <f>SUM(D12:D19)</f>
        <v>1</v>
      </c>
      <c r="E20" s="13">
        <f>SUM(E12:E19)</f>
        <v>1</v>
      </c>
      <c r="G20" s="11"/>
      <c r="H20" s="15" t="s">
        <v>11</v>
      </c>
      <c r="I20" s="6"/>
      <c r="M20" s="7" t="s">
        <v>12</v>
      </c>
      <c r="N20" s="5">
        <v>114250.08333333333</v>
      </c>
      <c r="O20" s="8"/>
      <c r="P20" s="9">
        <f t="shared" si="7"/>
        <v>2.7225707944344577E-2</v>
      </c>
      <c r="Q20" s="6">
        <f>ABS(P20)</f>
        <v>2.7225707944344577E-2</v>
      </c>
      <c r="S20" s="7" t="s">
        <v>13</v>
      </c>
      <c r="T20" s="5">
        <v>900734.91666666674</v>
      </c>
      <c r="U20" s="8"/>
      <c r="V20" s="9">
        <f t="shared" si="3"/>
        <v>0.28840954189690365</v>
      </c>
      <c r="W20" s="6">
        <f t="shared" si="9"/>
        <v>0.28840954189690365</v>
      </c>
    </row>
    <row r="21" spans="1:23" ht="15.75" thickTop="1" thickBot="1" x14ac:dyDescent="0.25">
      <c r="A21" s="16"/>
      <c r="B21" s="17"/>
      <c r="C21" s="18"/>
      <c r="D21" s="19"/>
      <c r="E21" s="20"/>
      <c r="G21" s="11"/>
      <c r="H21" s="21" t="s">
        <v>14</v>
      </c>
      <c r="I21" s="6">
        <f>SUM(I11:I13,I16:I17)</f>
        <v>0.28541296812294359</v>
      </c>
      <c r="M21" s="7" t="s">
        <v>15</v>
      </c>
      <c r="N21" s="5">
        <v>631377.58333333337</v>
      </c>
      <c r="O21" s="8"/>
      <c r="P21" s="9">
        <f t="shared" si="7"/>
        <v>0.1504567977975749</v>
      </c>
      <c r="Q21" s="6">
        <f t="shared" ref="Q21:Q23" si="10">ABS(P21)</f>
        <v>0.1504567977975749</v>
      </c>
      <c r="S21" s="7"/>
      <c r="T21" s="12">
        <f>SUM(T12:T20)</f>
        <v>3123110.666666667</v>
      </c>
      <c r="U21" s="8"/>
      <c r="V21" s="14">
        <f>SUM(V12:V20)</f>
        <v>1</v>
      </c>
      <c r="W21" s="13">
        <f>SUM(W12:W20)</f>
        <v>1</v>
      </c>
    </row>
    <row r="22" spans="1:23" ht="15" thickBot="1" x14ac:dyDescent="0.25">
      <c r="G22" s="11"/>
      <c r="H22" s="21" t="s">
        <v>16</v>
      </c>
      <c r="I22" s="6">
        <f>SUM(I14:I15)</f>
        <v>0.71458703187705652</v>
      </c>
      <c r="M22" s="7" t="s">
        <v>17</v>
      </c>
      <c r="N22" s="5">
        <v>327666.16666666663</v>
      </c>
      <c r="O22" s="8"/>
      <c r="P22" s="9">
        <f t="shared" si="7"/>
        <v>7.8082598249684138E-2</v>
      </c>
      <c r="Q22" s="6">
        <f>ABS(P22)</f>
        <v>7.8082598249684138E-2</v>
      </c>
      <c r="S22" s="22"/>
      <c r="T22" s="17"/>
      <c r="U22" s="18"/>
      <c r="V22" s="19"/>
      <c r="W22" s="20"/>
    </row>
    <row r="23" spans="1:23" ht="15.75" thickBot="1" x14ac:dyDescent="0.3">
      <c r="A23" s="58" t="s">
        <v>18</v>
      </c>
      <c r="B23" s="59"/>
      <c r="C23" s="59"/>
      <c r="D23" s="59"/>
      <c r="E23" s="60"/>
      <c r="G23" s="23"/>
      <c r="H23" s="17"/>
      <c r="I23" s="24">
        <f>SUM(I21:I22)</f>
        <v>1</v>
      </c>
      <c r="K23" s="25"/>
      <c r="M23" s="7" t="s">
        <v>13</v>
      </c>
      <c r="N23" s="5">
        <v>900734.91666666674</v>
      </c>
      <c r="O23" s="8"/>
      <c r="P23" s="9">
        <f t="shared" si="7"/>
        <v>0.21464444542147135</v>
      </c>
      <c r="Q23" s="6">
        <f t="shared" si="10"/>
        <v>0.21464444542147135</v>
      </c>
    </row>
    <row r="24" spans="1:23" ht="15" thickBot="1" x14ac:dyDescent="0.25">
      <c r="A24" s="55" t="s">
        <v>2</v>
      </c>
      <c r="B24" s="56"/>
      <c r="C24" s="56"/>
      <c r="D24" s="56"/>
      <c r="E24" s="57"/>
      <c r="K24" s="26"/>
      <c r="M24" s="7"/>
      <c r="N24" s="12">
        <f>SUM(N12:N23)</f>
        <v>4196404.5</v>
      </c>
      <c r="O24" s="8"/>
      <c r="P24" s="14">
        <f>SUM(P12:P23)</f>
        <v>0.99999999999999989</v>
      </c>
      <c r="Q24" s="13">
        <f>SUM(Q12:Q23)</f>
        <v>0.99999999999999989</v>
      </c>
    </row>
    <row r="25" spans="1:23" ht="15.75" thickTop="1" thickBot="1" x14ac:dyDescent="0.25">
      <c r="A25" s="7" t="str">
        <f t="shared" ref="A25:B29" si="11">A12</f>
        <v>Beaumont</v>
      </c>
      <c r="B25" s="27">
        <f t="shared" si="11"/>
        <v>85115.083333333328</v>
      </c>
      <c r="D25" s="9">
        <f>B25/$B$30</f>
        <v>4.6189340202802742E-2</v>
      </c>
      <c r="E25" s="6">
        <f>ABS(D25)</f>
        <v>4.6189340202802742E-2</v>
      </c>
      <c r="M25" s="22"/>
      <c r="N25" s="17"/>
      <c r="O25" s="18"/>
      <c r="P25" s="19"/>
      <c r="Q25" s="20"/>
    </row>
    <row r="26" spans="1:23" ht="15" thickBot="1" x14ac:dyDescent="0.25">
      <c r="A26" s="7" t="str">
        <f t="shared" si="11"/>
        <v>East Texas</v>
      </c>
      <c r="B26" s="27">
        <f t="shared" si="11"/>
        <v>106860.5</v>
      </c>
      <c r="D26" s="9">
        <f>B26/$B$30</f>
        <v>5.7989909607579569E-2</v>
      </c>
      <c r="E26" s="6">
        <f>ABS(D26)</f>
        <v>5.7989909607579569E-2</v>
      </c>
    </row>
    <row r="27" spans="1:23" ht="15" x14ac:dyDescent="0.25">
      <c r="A27" s="7" t="str">
        <f t="shared" si="11"/>
        <v>South Texas</v>
      </c>
      <c r="B27" s="27">
        <f t="shared" si="11"/>
        <v>155990.75</v>
      </c>
      <c r="D27" s="9">
        <f>B27/$B$30</f>
        <v>8.4651386547120247E-2</v>
      </c>
      <c r="E27" s="6">
        <f>ABS(D27)</f>
        <v>8.4651386547120247E-2</v>
      </c>
      <c r="G27" s="58" t="s">
        <v>19</v>
      </c>
      <c r="H27" s="59"/>
      <c r="I27" s="60"/>
      <c r="K27" s="25"/>
      <c r="M27" s="62" t="s">
        <v>20</v>
      </c>
      <c r="N27" s="63"/>
      <c r="O27" s="63"/>
      <c r="P27" s="63"/>
      <c r="Q27" s="64"/>
    </row>
    <row r="28" spans="1:23" x14ac:dyDescent="0.2">
      <c r="A28" s="7" t="str">
        <f t="shared" si="11"/>
        <v>Houston</v>
      </c>
      <c r="B28" s="27">
        <f t="shared" si="11"/>
        <v>1130466.9166666667</v>
      </c>
      <c r="D28" s="9">
        <f>B28/$B$30</f>
        <v>0.61346965728083991</v>
      </c>
      <c r="E28" s="6">
        <f>ABS(D28)</f>
        <v>0.61346965728083991</v>
      </c>
      <c r="G28" s="55" t="s">
        <v>2</v>
      </c>
      <c r="H28" s="56"/>
      <c r="I28" s="57"/>
      <c r="M28" s="7" t="s">
        <v>12</v>
      </c>
      <c r="N28" s="5">
        <v>114250.08333333333</v>
      </c>
      <c r="P28" s="9">
        <f>N28/$N$31</f>
        <v>0.1064480944407426</v>
      </c>
      <c r="Q28" s="6">
        <f>ABS(P28)</f>
        <v>0.1064480944407426</v>
      </c>
    </row>
    <row r="29" spans="1:23" x14ac:dyDescent="0.2">
      <c r="A29" s="7" t="str">
        <f t="shared" si="11"/>
        <v>Texas Coast</v>
      </c>
      <c r="B29" s="27">
        <f t="shared" si="11"/>
        <v>364309.75</v>
      </c>
      <c r="D29" s="9">
        <f>B29/$B$30</f>
        <v>0.1976997063616576</v>
      </c>
      <c r="E29" s="6">
        <f>ABS(D29)</f>
        <v>0.1976997063616576</v>
      </c>
      <c r="F29" s="2"/>
      <c r="G29" s="7" t="str">
        <f>A15</f>
        <v>Houston</v>
      </c>
      <c r="H29" s="5">
        <f>B15</f>
        <v>1130466.9166666667</v>
      </c>
      <c r="I29" s="6">
        <f>H29/$H$31</f>
        <v>0.7562781396551993</v>
      </c>
      <c r="J29" s="28"/>
      <c r="M29" s="7" t="s">
        <v>15</v>
      </c>
      <c r="N29" s="5">
        <v>631377.58333333337</v>
      </c>
      <c r="P29" s="9">
        <f>N29/$N$31</f>
        <v>0.5882616332309123</v>
      </c>
      <c r="Q29" s="6">
        <f>ABS(P29)</f>
        <v>0.5882616332309123</v>
      </c>
    </row>
    <row r="30" spans="1:23" ht="13.9" customHeight="1" thickBot="1" x14ac:dyDescent="0.25">
      <c r="A30" s="29"/>
      <c r="B30" s="12">
        <f>SUM(B25:B29)</f>
        <v>1842743</v>
      </c>
      <c r="D30" s="14">
        <f>SUM(D25:D29)</f>
        <v>1.0000000000000002</v>
      </c>
      <c r="E30" s="13">
        <f>SUM(E25:E29)</f>
        <v>1.0000000000000002</v>
      </c>
      <c r="G30" s="7" t="str">
        <f>A16</f>
        <v>Texas Coast</v>
      </c>
      <c r="H30" s="5">
        <f>B16</f>
        <v>364309.75</v>
      </c>
      <c r="I30" s="6">
        <f>H30/$H$31</f>
        <v>0.24372186034480067</v>
      </c>
      <c r="M30" s="7" t="s">
        <v>17</v>
      </c>
      <c r="N30" s="5">
        <v>327666.16666666663</v>
      </c>
      <c r="P30" s="9">
        <f>N30/$N$31</f>
        <v>0.30529027232834494</v>
      </c>
      <c r="Q30" s="6">
        <f>ABS(P30)</f>
        <v>0.30529027232834494</v>
      </c>
    </row>
    <row r="31" spans="1:23" ht="13.9" customHeight="1" thickTop="1" thickBot="1" x14ac:dyDescent="0.25">
      <c r="A31" s="16"/>
      <c r="B31" s="17"/>
      <c r="C31" s="18"/>
      <c r="D31" s="19"/>
      <c r="E31" s="20"/>
      <c r="G31" s="16"/>
      <c r="H31" s="30">
        <f>SUM(H29:H30)</f>
        <v>1494776.6666666667</v>
      </c>
      <c r="I31" s="24">
        <f>SUM(I29:I30)</f>
        <v>1</v>
      </c>
      <c r="M31" s="29"/>
      <c r="N31" s="12">
        <f>SUM(N28:N30)</f>
        <v>1073293.8333333335</v>
      </c>
      <c r="O31" s="8"/>
      <c r="P31" s="14">
        <f>SUM(P28:P30)</f>
        <v>0.99999999999999989</v>
      </c>
      <c r="Q31" s="13">
        <f>ABS(P31)</f>
        <v>0.99999999999999989</v>
      </c>
    </row>
    <row r="32" spans="1:23" ht="15" thickBot="1" x14ac:dyDescent="0.25">
      <c r="M32" s="16"/>
      <c r="N32" s="31"/>
      <c r="O32" s="31"/>
      <c r="P32" s="31"/>
      <c r="Q32" s="32"/>
    </row>
    <row r="33" spans="1:16" ht="14.45" customHeight="1" x14ac:dyDescent="0.2">
      <c r="G33" s="58" t="s">
        <v>21</v>
      </c>
      <c r="H33" s="59"/>
      <c r="I33" s="60"/>
    </row>
    <row r="34" spans="1:16" x14ac:dyDescent="0.2">
      <c r="G34" s="4" t="s">
        <v>3</v>
      </c>
      <c r="H34" s="5">
        <f>B12</f>
        <v>85115.083333333328</v>
      </c>
      <c r="I34" s="6">
        <f>H34/$H$39</f>
        <v>0.14256458272005273</v>
      </c>
    </row>
    <row r="35" spans="1:16" x14ac:dyDescent="0.2">
      <c r="G35" s="4" t="s">
        <v>4</v>
      </c>
      <c r="H35" s="5">
        <f>B13</f>
        <v>106860.5</v>
      </c>
      <c r="I35" s="6">
        <f>H35/$H$39</f>
        <v>0.17898734272624453</v>
      </c>
    </row>
    <row r="36" spans="1:16" x14ac:dyDescent="0.2">
      <c r="G36" s="4" t="s">
        <v>5</v>
      </c>
      <c r="H36" s="5">
        <f>B14</f>
        <v>155990.75</v>
      </c>
      <c r="I36" s="6">
        <f>H36/$H$39</f>
        <v>0.26127867483657596</v>
      </c>
    </row>
    <row r="37" spans="1:16" x14ac:dyDescent="0.2">
      <c r="G37" s="4" t="str">
        <f>+A17</f>
        <v>Louisiana South</v>
      </c>
      <c r="H37" s="5">
        <f>B17</f>
        <v>115499.33333333334</v>
      </c>
      <c r="I37" s="6">
        <f>H37/$H$39</f>
        <v>0.19345706561345019</v>
      </c>
    </row>
    <row r="38" spans="1:16" x14ac:dyDescent="0.2">
      <c r="G38" s="4" t="s">
        <v>9</v>
      </c>
      <c r="H38" s="5">
        <f>B18</f>
        <v>133562.58333333331</v>
      </c>
      <c r="I38" s="6">
        <f>H38/$H$39</f>
        <v>0.22371233410367652</v>
      </c>
    </row>
    <row r="39" spans="1:16" ht="15" thickBot="1" x14ac:dyDescent="0.25">
      <c r="G39" s="23"/>
      <c r="H39" s="30">
        <f>SUM(H34:H38)</f>
        <v>597028.25</v>
      </c>
      <c r="I39" s="24">
        <f>SUM(I34:I38)</f>
        <v>1</v>
      </c>
    </row>
    <row r="41" spans="1:16" x14ac:dyDescent="0.2">
      <c r="A41" s="61"/>
      <c r="B41" s="61"/>
      <c r="C41" s="61"/>
      <c r="D41" s="61"/>
      <c r="E41" s="61"/>
    </row>
    <row r="42" spans="1:16" x14ac:dyDescent="0.2">
      <c r="H42" s="26"/>
      <c r="I42" s="5"/>
      <c r="J42" s="8"/>
      <c r="K42" s="9"/>
      <c r="M42" s="3"/>
      <c r="N42" s="5"/>
      <c r="O42" s="3"/>
      <c r="P42" s="3"/>
    </row>
    <row r="43" spans="1:16" x14ac:dyDescent="0.2">
      <c r="H43" s="2"/>
      <c r="I43" s="5"/>
      <c r="J43" s="8"/>
      <c r="K43" s="9"/>
      <c r="N43" s="5"/>
      <c r="P43" s="33"/>
    </row>
    <row r="44" spans="1:16" x14ac:dyDescent="0.2">
      <c r="N44" s="5"/>
      <c r="P44" s="33"/>
    </row>
    <row r="45" spans="1:16" x14ac:dyDescent="0.2">
      <c r="A45" s="34" t="s">
        <v>22</v>
      </c>
      <c r="N45" s="5"/>
      <c r="P45" s="33"/>
    </row>
    <row r="46" spans="1:16" x14ac:dyDescent="0.2">
      <c r="A46" s="34" t="s">
        <v>23</v>
      </c>
      <c r="B46" s="2"/>
      <c r="C46" s="2"/>
      <c r="D46" s="3"/>
      <c r="P46" s="33"/>
    </row>
    <row r="47" spans="1:16" x14ac:dyDescent="0.2">
      <c r="A47" s="35" t="s">
        <v>24</v>
      </c>
    </row>
    <row r="48" spans="1:16" x14ac:dyDescent="0.2">
      <c r="A48" s="35" t="s">
        <v>25</v>
      </c>
    </row>
    <row r="50" spans="2:10" x14ac:dyDescent="0.2">
      <c r="E50" s="36" t="s">
        <v>26</v>
      </c>
      <c r="F50" s="37"/>
      <c r="G50" s="37" t="s">
        <v>27</v>
      </c>
      <c r="H50" s="38" t="s">
        <v>28</v>
      </c>
      <c r="I50" s="39">
        <f ca="1">TODAY()</f>
        <v>45343</v>
      </c>
    </row>
    <row r="51" spans="2:10" x14ac:dyDescent="0.2">
      <c r="B51" s="2"/>
      <c r="C51" s="2"/>
      <c r="D51" s="2"/>
      <c r="E51" s="40"/>
      <c r="F51" s="41"/>
      <c r="H51" s="38"/>
      <c r="I51" s="36"/>
    </row>
    <row r="52" spans="2:10" x14ac:dyDescent="0.2">
      <c r="B52" s="2"/>
      <c r="C52" s="2"/>
      <c r="D52" s="2"/>
      <c r="E52" s="36" t="s">
        <v>29</v>
      </c>
      <c r="F52" s="37"/>
      <c r="G52" s="37"/>
      <c r="H52" s="38" t="s">
        <v>28</v>
      </c>
      <c r="I52" s="42"/>
    </row>
    <row r="53" spans="2:10" x14ac:dyDescent="0.2">
      <c r="E53" s="40"/>
      <c r="F53" s="41"/>
      <c r="H53" s="38"/>
      <c r="I53" s="36"/>
      <c r="J53" s="3"/>
    </row>
    <row r="54" spans="2:10" x14ac:dyDescent="0.2">
      <c r="E54" s="36" t="s">
        <v>30</v>
      </c>
      <c r="F54" s="37"/>
      <c r="G54" s="37"/>
      <c r="H54" s="38" t="s">
        <v>28</v>
      </c>
      <c r="I54" s="42"/>
    </row>
    <row r="55" spans="2:10" x14ac:dyDescent="0.2">
      <c r="E55" s="5"/>
      <c r="F55" s="8"/>
      <c r="H55" s="9"/>
    </row>
  </sheetData>
  <mergeCells count="18">
    <mergeCell ref="A9:E9"/>
    <mergeCell ref="G9:I9"/>
    <mergeCell ref="M9:Q9"/>
    <mergeCell ref="S9:W9"/>
    <mergeCell ref="A10:E10"/>
    <mergeCell ref="G10:I10"/>
    <mergeCell ref="M10:Q10"/>
    <mergeCell ref="S10:W10"/>
    <mergeCell ref="S11:W11"/>
    <mergeCell ref="A23:E23"/>
    <mergeCell ref="A24:E24"/>
    <mergeCell ref="G27:I27"/>
    <mergeCell ref="M27:Q27"/>
    <mergeCell ref="G28:I28"/>
    <mergeCell ref="G33:I33"/>
    <mergeCell ref="A41:E41"/>
    <mergeCell ref="A11:E11"/>
    <mergeCell ref="M11:Q11"/>
  </mergeCells>
  <printOptions horizontalCentered="1"/>
  <pageMargins left="0.7" right="0.7" top="0.75" bottom="0.75" header="0.75" footer="0.3"/>
  <pageSetup scale="53" orientation="landscape" r:id="rId1"/>
  <headerFooter>
    <oddHeader>&amp;RSchedule V-K-9.2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65042F-E337-4A2F-8624-07AEAB4C8A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25BE79-3CD6-4348-B30B-2C8C8EE6C4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17A752D-7B80-4022-AD29-9F159F34B3C2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f83f6d80-b32b-4225-9fa8-d2a9096fb9d8"/>
    <ds:schemaRef ds:uri="b7db04fa-0a16-4728-af6f-a731b02a93f0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 CERC Allocation Factors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Storey, Leslie D</dc:creator>
  <cp:lastModifiedBy>Plunkett, Derenda L</cp:lastModifiedBy>
  <cp:lastPrinted>2024-02-16T22:42:05Z</cp:lastPrinted>
  <dcterms:created xsi:type="dcterms:W3CDTF">2024-02-08T20:39:33Z</dcterms:created>
  <dcterms:modified xsi:type="dcterms:W3CDTF">2024-02-21T18:43:27Z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2024-02-08T20:43:34Z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201394e3-57e6-43fd-b486-26fb908d52a9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  <property fmtid="{D5CDD505-2E9C-101B-9397-08002B2CF9AE}" pid="10" name="MediaServiceImageTags">
    <vt:lpwstr/>
  </property>
</Properties>
</file>